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14" i="6"/>
  <c r="L14"/>
  <c r="K14"/>
  <c r="J14"/>
  <c r="I14"/>
  <c r="H14"/>
  <c r="G14"/>
  <c r="M13"/>
  <c r="L13"/>
  <c r="K13"/>
  <c r="J13"/>
  <c r="I13"/>
  <c r="H13"/>
  <c r="G13"/>
  <c r="M12"/>
  <c r="L12"/>
  <c r="K12"/>
  <c r="J12"/>
  <c r="I12"/>
  <c r="H12"/>
  <c r="G12"/>
  <c r="M11"/>
  <c r="L11"/>
  <c r="K11"/>
  <c r="J11"/>
  <c r="I11"/>
  <c r="H11"/>
  <c r="G11"/>
  <c r="F14"/>
  <c r="F13"/>
  <c r="F12"/>
  <c r="F11"/>
  <c r="O25"/>
  <c r="M35"/>
  <c r="L35"/>
  <c r="K35"/>
  <c r="J35"/>
  <c r="I35"/>
  <c r="H35"/>
  <c r="G35"/>
  <c r="F35"/>
  <c r="O37"/>
  <c r="M29"/>
  <c r="L29"/>
  <c r="K29"/>
  <c r="J29"/>
  <c r="I29"/>
  <c r="H29"/>
  <c r="G29"/>
  <c r="F29"/>
  <c r="O31"/>
  <c r="M23"/>
  <c r="L23"/>
  <c r="K23"/>
  <c r="J23"/>
  <c r="I23"/>
  <c r="H23"/>
  <c r="G23"/>
  <c r="F23"/>
  <c r="M39"/>
  <c r="L39"/>
  <c r="K39"/>
  <c r="J39"/>
  <c r="I39"/>
  <c r="H39"/>
  <c r="G39"/>
  <c r="F39"/>
  <c r="E39"/>
  <c r="O39" s="1"/>
  <c r="E38"/>
  <c r="O38" s="1"/>
  <c r="E37"/>
  <c r="M36"/>
  <c r="L36"/>
  <c r="K36"/>
  <c r="J36"/>
  <c r="I36"/>
  <c r="H36"/>
  <c r="G36"/>
  <c r="F36"/>
  <c r="E36"/>
  <c r="M45"/>
  <c r="L45"/>
  <c r="K45"/>
  <c r="J45"/>
  <c r="I45"/>
  <c r="H45"/>
  <c r="G45"/>
  <c r="F45"/>
  <c r="O45" s="1"/>
  <c r="E45"/>
  <c r="O44"/>
  <c r="E44"/>
  <c r="M43"/>
  <c r="L43"/>
  <c r="K43"/>
  <c r="J43"/>
  <c r="I43"/>
  <c r="H43"/>
  <c r="G43"/>
  <c r="F43"/>
  <c r="E43"/>
  <c r="M42"/>
  <c r="L42"/>
  <c r="K42"/>
  <c r="M33"/>
  <c r="L33"/>
  <c r="K33"/>
  <c r="J33"/>
  <c r="I33"/>
  <c r="H33"/>
  <c r="G33"/>
  <c r="F33"/>
  <c r="E33"/>
  <c r="O33" s="1"/>
  <c r="E32"/>
  <c r="O32" s="1"/>
  <c r="M30"/>
  <c r="L30"/>
  <c r="K30"/>
  <c r="M47"/>
  <c r="L47"/>
  <c r="K47"/>
  <c r="M21"/>
  <c r="L21"/>
  <c r="K21"/>
  <c r="J21"/>
  <c r="I21"/>
  <c r="H21"/>
  <c r="G21"/>
  <c r="F21"/>
  <c r="E21"/>
  <c r="M19"/>
  <c r="L19"/>
  <c r="K19"/>
  <c r="J19"/>
  <c r="I19"/>
  <c r="H19"/>
  <c r="G19"/>
  <c r="F19"/>
  <c r="G18"/>
  <c r="F18"/>
  <c r="M17"/>
  <c r="L17"/>
  <c r="K17"/>
  <c r="J17"/>
  <c r="I17"/>
  <c r="H17"/>
  <c r="G17"/>
  <c r="F17"/>
  <c r="O35" l="1"/>
  <c r="O12"/>
  <c r="O23"/>
  <c r="O13"/>
  <c r="O21"/>
  <c r="O43"/>
  <c r="O36"/>
  <c r="M27"/>
  <c r="L27"/>
  <c r="K27"/>
  <c r="M24"/>
  <c r="L24"/>
  <c r="K24"/>
  <c r="M63"/>
  <c r="L63"/>
  <c r="M61"/>
  <c r="M18" s="1"/>
  <c r="L61"/>
  <c r="L18" s="1"/>
  <c r="M60"/>
  <c r="L60"/>
  <c r="K63"/>
  <c r="K61"/>
  <c r="K18" s="1"/>
  <c r="K60"/>
  <c r="M66"/>
  <c r="M41" s="1"/>
  <c r="L66"/>
  <c r="L41" s="1"/>
  <c r="K66"/>
  <c r="K41" s="1"/>
  <c r="M10" l="1"/>
  <c r="L10"/>
  <c r="K10"/>
  <c r="J63"/>
  <c r="I63"/>
  <c r="H63"/>
  <c r="G63"/>
  <c r="F63"/>
  <c r="E63"/>
  <c r="E62"/>
  <c r="J61"/>
  <c r="J18" s="1"/>
  <c r="I61"/>
  <c r="I18" s="1"/>
  <c r="H61"/>
  <c r="H18" s="1"/>
  <c r="E61"/>
  <c r="J60"/>
  <c r="I60"/>
  <c r="H60"/>
  <c r="E60"/>
  <c r="O60" s="1"/>
  <c r="E26"/>
  <c r="O26" s="1"/>
  <c r="J24"/>
  <c r="I24"/>
  <c r="G24"/>
  <c r="F24"/>
  <c r="E24"/>
  <c r="E81"/>
  <c r="F81"/>
  <c r="G81"/>
  <c r="H81"/>
  <c r="I81"/>
  <c r="J81"/>
  <c r="J74"/>
  <c r="I74"/>
  <c r="H74"/>
  <c r="G74"/>
  <c r="F74"/>
  <c r="E74"/>
  <c r="E31" s="1"/>
  <c r="I72"/>
  <c r="E72"/>
  <c r="G70"/>
  <c r="G27" s="1"/>
  <c r="J68"/>
  <c r="I68"/>
  <c r="H68"/>
  <c r="G68"/>
  <c r="F68"/>
  <c r="E68"/>
  <c r="E25" s="1"/>
  <c r="J55"/>
  <c r="I55"/>
  <c r="H55"/>
  <c r="G55"/>
  <c r="F55"/>
  <c r="E55"/>
  <c r="E35" s="1"/>
  <c r="I51"/>
  <c r="E51"/>
  <c r="G49"/>
  <c r="J47"/>
  <c r="I47"/>
  <c r="H47"/>
  <c r="G47"/>
  <c r="F47"/>
  <c r="E47"/>
  <c r="E14"/>
  <c r="E13"/>
  <c r="E12"/>
  <c r="E11"/>
  <c r="J88"/>
  <c r="J30" s="1"/>
  <c r="I88"/>
  <c r="I30" s="1"/>
  <c r="H88"/>
  <c r="H30" s="1"/>
  <c r="G88"/>
  <c r="G30" s="1"/>
  <c r="F88"/>
  <c r="F30" s="1"/>
  <c r="E88"/>
  <c r="J66"/>
  <c r="I66"/>
  <c r="H66"/>
  <c r="G66"/>
  <c r="F66"/>
  <c r="E66"/>
  <c r="E29"/>
  <c r="O88" l="1"/>
  <c r="E30"/>
  <c r="O30" s="1"/>
  <c r="I53"/>
  <c r="I42"/>
  <c r="G53"/>
  <c r="G42"/>
  <c r="E53"/>
  <c r="E42"/>
  <c r="O63"/>
  <c r="E20"/>
  <c r="O20" s="1"/>
  <c r="O29"/>
  <c r="J72"/>
  <c r="J42"/>
  <c r="H72"/>
  <c r="H42"/>
  <c r="F72"/>
  <c r="F42"/>
  <c r="O42" s="1"/>
  <c r="O61"/>
  <c r="E18"/>
  <c r="O18" s="1"/>
  <c r="E19"/>
  <c r="O19" s="1"/>
  <c r="O62"/>
  <c r="O24"/>
  <c r="O47"/>
  <c r="E49"/>
  <c r="E17" s="1"/>
  <c r="O17" s="1"/>
  <c r="I49"/>
  <c r="G51"/>
  <c r="O55"/>
  <c r="O68"/>
  <c r="E70"/>
  <c r="E27" s="1"/>
  <c r="I70"/>
  <c r="I27" s="1"/>
  <c r="G72"/>
  <c r="O72" s="1"/>
  <c r="F53"/>
  <c r="H53"/>
  <c r="J53"/>
  <c r="O66"/>
  <c r="O74"/>
  <c r="E23"/>
  <c r="F49"/>
  <c r="H49"/>
  <c r="J49"/>
  <c r="F51"/>
  <c r="H51"/>
  <c r="J51"/>
  <c r="F70"/>
  <c r="H70"/>
  <c r="H27" s="1"/>
  <c r="J70"/>
  <c r="J27" s="1"/>
  <c r="H41"/>
  <c r="F41"/>
  <c r="J41"/>
  <c r="E41"/>
  <c r="G41"/>
  <c r="I41"/>
  <c r="O14"/>
  <c r="E10"/>
  <c r="O11"/>
  <c r="F10"/>
  <c r="H10"/>
  <c r="J10"/>
  <c r="I10"/>
  <c r="O70" l="1"/>
  <c r="F27"/>
  <c r="O27" s="1"/>
  <c r="O49"/>
  <c r="O51"/>
  <c r="O53"/>
  <c r="G10"/>
  <c r="O10" s="1"/>
  <c r="O41"/>
</calcChain>
</file>

<file path=xl/sharedStrings.xml><?xml version="1.0" encoding="utf-8"?>
<sst xmlns="http://schemas.openxmlformats.org/spreadsheetml/2006/main" count="198" uniqueCount="63">
  <si>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</si>
  <si>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</si>
  <si>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</si>
  <si>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</si>
  <si>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</si>
  <si>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</si>
  <si>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</si>
  <si>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</si>
  <si>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</si>
  <si>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</si>
  <si>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</si>
  <si>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</si>
  <si>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</si>
  <si>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</si>
  <si>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</si>
  <si>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</si>
  <si>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</si>
  <si>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</si>
  <si>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</si>
  <si>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</si>
  <si>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</si>
  <si>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</si>
  <si>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</si>
  <si>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</si>
  <si>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</si>
  <si>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</si>
  <si>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</si>
  <si>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</si>
  <si>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</si>
  <si>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</si>
  <si>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</si>
  <si>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</si>
  <si>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</si>
  <si>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</si>
  <si>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</si>
  <si>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</si>
  <si>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</si>
  <si>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</si>
  <si>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</si>
  <si>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</si>
  <si>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</si>
  <si>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</si>
  <si>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</si>
  <si>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</si>
  <si>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</si>
  <si>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</si>
  <si>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</si>
  <si>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</si>
  <si>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</si>
  <si>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</si>
  <si>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</si>
  <si>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</si>
  <si>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</si>
  <si>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</si>
  <si>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r>
      <t xml:space="preserve"> Задача  «Создание условий, обеспечивающих жителям Беломорского муниципального округа равные возможности систематически заниматься физической культурой и спортом, вести здоровый образ жизни</t>
    </r>
    <r>
      <rPr>
        <b/>
        <sz val="12"/>
        <color theme="1"/>
        <rFont val="Calibri"/>
        <family val="2"/>
        <charset val="204"/>
      </rPr>
      <t>»</t>
    </r>
  </si>
  <si>
    <t xml:space="preserve">«Развитие физической культуры и спорта» ВСЕГО предусмотрено, из них: </t>
  </si>
  <si>
    <t>04 к 01 00000</t>
  </si>
  <si>
    <t xml:space="preserve"> Мероприятия по развитию физической культуры и спорту</t>
  </si>
  <si>
    <t xml:space="preserve"> Обновление материально-технической базы для занятий физической культурой и спортом </t>
  </si>
  <si>
    <t>04 к 01 74051</t>
  </si>
  <si>
    <t>04 к 01 24010</t>
  </si>
  <si>
    <t>Приложение 2</t>
  </si>
  <si>
    <t>к постановлению администрации Беломорского муниципального округа № 675 от 14.07.2026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</si>
</sst>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2"/>
  <sheetViews>
    <sheetView tabSelected="1" view="pageBreakPreview" topLeftCell="A10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9" width="11" customWidth="1"/>
    <col min="10" max="10" width="10" customWidth="1"/>
    <col min="11" max="11" width="10.42578125" customWidth="1"/>
    <col min="12" max="12" width="10.5703125" customWidth="1"/>
    <col min="13" max="13" width="10" customWidth="1"/>
    <col min="14" max="14" width="12.28515625" hidden="1" customWidth="1"/>
    <col min="15" max="15" width="14.28515625" customWidth="1"/>
    <col min="16" max="16" width="9.140625" customWidth="1"/>
  </cols>
  <sheetData>
    <row r="1" spans="2:15">
      <c r="K1" s="61" t="s">
        <v>61</v>
      </c>
      <c r="L1" s="61"/>
      <c r="M1" s="61"/>
      <c r="N1" s="61"/>
      <c r="O1" s="61"/>
    </row>
    <row r="2" spans="2:15" ht="39.75" customHeight="1">
      <c r="K2" s="62" t="s">
        <v>62</v>
      </c>
      <c r="L2" s="62"/>
      <c r="M2" s="62"/>
      <c r="N2" s="62"/>
      <c r="O2" s="62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5" t="s">
        <v>15</v>
      </c>
      <c r="C6" s="65" t="s">
        <v>34</v>
      </c>
      <c r="D6" s="65" t="s">
        <v>3</v>
      </c>
      <c r="E6" s="68" t="s">
        <v>18</v>
      </c>
      <c r="F6" s="69"/>
      <c r="G6" s="69"/>
      <c r="H6" s="69"/>
      <c r="I6" s="69"/>
      <c r="J6" s="69"/>
      <c r="K6" s="69"/>
      <c r="L6" s="69"/>
      <c r="M6" s="69"/>
      <c r="N6" s="69"/>
      <c r="O6" s="70"/>
    </row>
    <row r="7" spans="2:15" ht="24.75" customHeight="1">
      <c r="B7" s="73"/>
      <c r="C7" s="66"/>
      <c r="D7" s="73"/>
      <c r="E7" s="65">
        <v>2025</v>
      </c>
      <c r="F7" s="65">
        <v>2026</v>
      </c>
      <c r="G7" s="65">
        <v>2027</v>
      </c>
      <c r="H7" s="65">
        <v>2028</v>
      </c>
      <c r="I7" s="65">
        <v>2029</v>
      </c>
      <c r="J7" s="65">
        <v>2030</v>
      </c>
      <c r="K7" s="65">
        <v>2031</v>
      </c>
      <c r="L7" s="65">
        <v>2032</v>
      </c>
      <c r="M7" s="65">
        <v>2033</v>
      </c>
      <c r="N7" s="75" t="s">
        <v>1</v>
      </c>
      <c r="O7" s="63" t="s">
        <v>4</v>
      </c>
    </row>
    <row r="8" spans="2:15" ht="9" customHeight="1" thickBot="1">
      <c r="B8" s="74"/>
      <c r="C8" s="67"/>
      <c r="D8" s="74"/>
      <c r="E8" s="67"/>
      <c r="F8" s="67"/>
      <c r="G8" s="67"/>
      <c r="H8" s="67"/>
      <c r="I8" s="67"/>
      <c r="J8" s="67"/>
      <c r="K8" s="67"/>
      <c r="L8" s="67"/>
      <c r="M8" s="67"/>
      <c r="N8" s="76"/>
      <c r="O8" s="64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33.75" customHeight="1" thickBot="1">
      <c r="B10" s="71" t="s">
        <v>55</v>
      </c>
      <c r="C10" s="72"/>
      <c r="D10" s="38" t="s">
        <v>56</v>
      </c>
      <c r="E10" s="32">
        <f>E11+E12+E13+E14</f>
        <v>0</v>
      </c>
      <c r="F10" s="32">
        <f t="shared" ref="F10:M10" si="0">F11+F12+F13+F14</f>
        <v>874.1</v>
      </c>
      <c r="G10" s="32">
        <f t="shared" si="0"/>
        <v>0</v>
      </c>
      <c r="H10" s="32">
        <f t="shared" si="0"/>
        <v>26000</v>
      </c>
      <c r="I10" s="32">
        <f t="shared" si="0"/>
        <v>0</v>
      </c>
      <c r="J10" s="32">
        <f t="shared" si="0"/>
        <v>0</v>
      </c>
      <c r="K10" s="32">
        <f t="shared" si="0"/>
        <v>0</v>
      </c>
      <c r="L10" s="32">
        <f t="shared" si="0"/>
        <v>0</v>
      </c>
      <c r="M10" s="32">
        <f t="shared" si="0"/>
        <v>0</v>
      </c>
      <c r="N10" s="13"/>
      <c r="O10" s="40">
        <f>E10+F10+G10+H10+I10+J10+K10+L10+M10</f>
        <v>26874.1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1">E56+E75+E82+E89</f>
        <v>0</v>
      </c>
      <c r="F11" s="31">
        <f>F18+F24+F30+F36+F42</f>
        <v>0</v>
      </c>
      <c r="G11" s="31">
        <f t="shared" ref="G11:M11" si="2">G18+G24+G30+G36+G42</f>
        <v>0</v>
      </c>
      <c r="H11" s="31">
        <f t="shared" si="2"/>
        <v>26000</v>
      </c>
      <c r="I11" s="31">
        <f t="shared" si="2"/>
        <v>0</v>
      </c>
      <c r="J11" s="31">
        <f t="shared" si="2"/>
        <v>0</v>
      </c>
      <c r="K11" s="31">
        <f t="shared" si="2"/>
        <v>0</v>
      </c>
      <c r="L11" s="31">
        <f t="shared" si="2"/>
        <v>0</v>
      </c>
      <c r="M11" s="31">
        <f t="shared" si="2"/>
        <v>0</v>
      </c>
      <c r="N11" s="3"/>
      <c r="O11" s="40">
        <f t="shared" ref="O11:O14" si="3">E11+F11+G11+H11+I11+J11</f>
        <v>26000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1"/>
        <v>0</v>
      </c>
      <c r="F12" s="31">
        <f t="shared" ref="F12:M14" si="4">F19+F25+F31+F37+F43</f>
        <v>0</v>
      </c>
      <c r="G12" s="31">
        <f t="shared" si="4"/>
        <v>0</v>
      </c>
      <c r="H12" s="31">
        <f t="shared" si="4"/>
        <v>0</v>
      </c>
      <c r="I12" s="31">
        <f t="shared" si="4"/>
        <v>0</v>
      </c>
      <c r="J12" s="31">
        <f t="shared" si="4"/>
        <v>0</v>
      </c>
      <c r="K12" s="31">
        <f t="shared" si="4"/>
        <v>0</v>
      </c>
      <c r="L12" s="31">
        <f t="shared" si="4"/>
        <v>0</v>
      </c>
      <c r="M12" s="31">
        <f t="shared" si="4"/>
        <v>0</v>
      </c>
      <c r="N12" s="3"/>
      <c r="O12" s="40">
        <f>E12+F12+G12+H12+I12+J12+K12+L12+M12</f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E58+E77+E84+E91</f>
        <v>0</v>
      </c>
      <c r="F13" s="31">
        <f t="shared" si="4"/>
        <v>874.1</v>
      </c>
      <c r="G13" s="31">
        <f t="shared" si="4"/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874.1</v>
      </c>
    </row>
    <row r="14" spans="2:15" ht="18.75" customHeight="1" thickBot="1">
      <c r="B14" s="17"/>
      <c r="C14" s="6" t="s">
        <v>6</v>
      </c>
      <c r="D14" s="30" t="s">
        <v>11</v>
      </c>
      <c r="E14" s="31">
        <f>E59+E78+E85+E92</f>
        <v>0</v>
      </c>
      <c r="F14" s="31">
        <f t="shared" si="4"/>
        <v>0</v>
      </c>
      <c r="G14" s="31">
        <f t="shared" si="4"/>
        <v>0</v>
      </c>
      <c r="H14" s="31">
        <f t="shared" si="4"/>
        <v>0</v>
      </c>
      <c r="I14" s="31">
        <f t="shared" si="4"/>
        <v>0</v>
      </c>
      <c r="J14" s="31">
        <f t="shared" si="4"/>
        <v>0</v>
      </c>
      <c r="K14" s="31">
        <f t="shared" si="4"/>
        <v>0</v>
      </c>
      <c r="L14" s="31">
        <f t="shared" si="4"/>
        <v>0</v>
      </c>
      <c r="M14" s="31">
        <f t="shared" si="4"/>
        <v>0</v>
      </c>
      <c r="N14" s="3"/>
      <c r="O14" s="40">
        <f t="shared" si="3"/>
        <v>0</v>
      </c>
    </row>
    <row r="15" spans="2:15" ht="33.75" customHeight="1">
      <c r="B15" s="20">
        <v>1</v>
      </c>
      <c r="C15" s="77" t="s">
        <v>54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9"/>
    </row>
    <row r="16" spans="2:15" ht="21.75" customHeight="1" thickBot="1">
      <c r="B16" s="41" t="s">
        <v>2</v>
      </c>
      <c r="C16" s="42" t="s">
        <v>35</v>
      </c>
      <c r="D16" s="80" t="s">
        <v>57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2"/>
    </row>
    <row r="17" spans="2:15" ht="36.75" customHeight="1" thickBot="1">
      <c r="B17" s="43" t="s">
        <v>16</v>
      </c>
      <c r="C17" s="44" t="s">
        <v>19</v>
      </c>
      <c r="D17" s="38" t="s">
        <v>60</v>
      </c>
      <c r="E17" s="45">
        <f>E48+E49+E50+E51</f>
        <v>0</v>
      </c>
      <c r="F17" s="45">
        <f>F20</f>
        <v>874.1</v>
      </c>
      <c r="G17" s="45">
        <f t="shared" ref="G17:M17" si="5">G20</f>
        <v>0</v>
      </c>
      <c r="H17" s="45">
        <f t="shared" si="5"/>
        <v>0</v>
      </c>
      <c r="I17" s="45">
        <f t="shared" si="5"/>
        <v>0</v>
      </c>
      <c r="J17" s="45">
        <f t="shared" si="5"/>
        <v>0</v>
      </c>
      <c r="K17" s="45">
        <f t="shared" si="5"/>
        <v>0</v>
      </c>
      <c r="L17" s="45">
        <f t="shared" si="5"/>
        <v>0</v>
      </c>
      <c r="M17" s="45">
        <f t="shared" si="5"/>
        <v>0</v>
      </c>
      <c r="N17" s="46"/>
      <c r="O17" s="49">
        <f>E17+F17+G17+H17+I17+J17+K17+L17+M17</f>
        <v>874.1</v>
      </c>
    </row>
    <row r="18" spans="2:15" ht="26.25" customHeight="1" thickBot="1">
      <c r="B18" s="17"/>
      <c r="C18" s="28" t="s">
        <v>7</v>
      </c>
      <c r="D18" s="58" t="s">
        <v>11</v>
      </c>
      <c r="E18" s="31">
        <f t="shared" ref="E18:M18" si="6">E61+E76+E83+E90</f>
        <v>0</v>
      </c>
      <c r="F18" s="31">
        <f t="shared" si="6"/>
        <v>0</v>
      </c>
      <c r="G18" s="31">
        <f t="shared" si="6"/>
        <v>0</v>
      </c>
      <c r="H18" s="31">
        <f t="shared" si="6"/>
        <v>0</v>
      </c>
      <c r="I18" s="31">
        <f t="shared" si="6"/>
        <v>0</v>
      </c>
      <c r="J18" s="31">
        <f t="shared" si="6"/>
        <v>0</v>
      </c>
      <c r="K18" s="31">
        <f t="shared" si="6"/>
        <v>0</v>
      </c>
      <c r="L18" s="31">
        <f t="shared" si="6"/>
        <v>0</v>
      </c>
      <c r="M18" s="31">
        <f t="shared" si="6"/>
        <v>0</v>
      </c>
      <c r="N18" s="16"/>
      <c r="O18" s="40">
        <f t="shared" ref="O18:O19" si="7">E18+F18+G18+H18+I18+J18</f>
        <v>0</v>
      </c>
    </row>
    <row r="19" spans="2:15" ht="34.5" customHeight="1" thickBot="1">
      <c r="B19" s="17"/>
      <c r="C19" s="28" t="s">
        <v>5</v>
      </c>
      <c r="D19" s="58" t="s">
        <v>11</v>
      </c>
      <c r="E19" s="31">
        <f t="shared" ref="E19:M20" si="8">E62+E77+E84+E91</f>
        <v>0</v>
      </c>
      <c r="F19" s="31">
        <f t="shared" si="8"/>
        <v>0</v>
      </c>
      <c r="G19" s="31">
        <f t="shared" si="8"/>
        <v>0</v>
      </c>
      <c r="H19" s="31">
        <f t="shared" si="8"/>
        <v>0</v>
      </c>
      <c r="I19" s="31">
        <f t="shared" si="8"/>
        <v>0</v>
      </c>
      <c r="J19" s="31">
        <f t="shared" si="8"/>
        <v>0</v>
      </c>
      <c r="K19" s="31">
        <f t="shared" si="8"/>
        <v>0</v>
      </c>
      <c r="L19" s="31">
        <f t="shared" si="8"/>
        <v>0</v>
      </c>
      <c r="M19" s="31">
        <f t="shared" si="8"/>
        <v>0</v>
      </c>
      <c r="N19" s="16"/>
      <c r="O19" s="40">
        <f t="shared" si="7"/>
        <v>0</v>
      </c>
    </row>
    <row r="20" spans="2:15" ht="26.25" customHeight="1" thickBot="1">
      <c r="B20" s="17"/>
      <c r="C20" s="28" t="s">
        <v>8</v>
      </c>
      <c r="D20" s="58" t="s">
        <v>11</v>
      </c>
      <c r="E20" s="31">
        <f t="shared" si="8"/>
        <v>0</v>
      </c>
      <c r="F20" s="45">
        <v>874.1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16"/>
      <c r="O20" s="40">
        <f>E20+F20+G20+H20+I20+J20+K20+L20+M20</f>
        <v>874.1</v>
      </c>
    </row>
    <row r="21" spans="2:15" ht="22.5" customHeight="1" thickBot="1">
      <c r="B21" s="17"/>
      <c r="C21" s="28" t="s">
        <v>6</v>
      </c>
      <c r="D21" s="30" t="s">
        <v>11</v>
      </c>
      <c r="E21" s="31">
        <f t="shared" ref="E21:M21" si="9">E64+E79+E86+E93</f>
        <v>0</v>
      </c>
      <c r="F21" s="31">
        <f t="shared" si="9"/>
        <v>0</v>
      </c>
      <c r="G21" s="31">
        <f t="shared" si="9"/>
        <v>0</v>
      </c>
      <c r="H21" s="31">
        <f t="shared" si="9"/>
        <v>0</v>
      </c>
      <c r="I21" s="31">
        <f t="shared" si="9"/>
        <v>0</v>
      </c>
      <c r="J21" s="31">
        <f t="shared" si="9"/>
        <v>0</v>
      </c>
      <c r="K21" s="31">
        <f t="shared" si="9"/>
        <v>0</v>
      </c>
      <c r="L21" s="31">
        <f t="shared" si="9"/>
        <v>0</v>
      </c>
      <c r="M21" s="31">
        <f t="shared" si="9"/>
        <v>0</v>
      </c>
      <c r="N21" s="16"/>
      <c r="O21" s="40">
        <f t="shared" ref="O21" si="10">E21+F21+G21+H21+I21+J21</f>
        <v>0</v>
      </c>
    </row>
    <row r="22" spans="2:15" ht="21" customHeight="1" thickBot="1">
      <c r="B22" s="41" t="s">
        <v>36</v>
      </c>
      <c r="C22" s="42" t="s">
        <v>35</v>
      </c>
      <c r="D22" s="80" t="s">
        <v>58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2"/>
    </row>
    <row r="23" spans="2:15" ht="33" customHeight="1" thickBot="1">
      <c r="B23" s="43" t="s">
        <v>14</v>
      </c>
      <c r="C23" s="44" t="s">
        <v>19</v>
      </c>
      <c r="D23" s="38" t="s">
        <v>59</v>
      </c>
      <c r="E23" s="45">
        <f>E54+E55+E56+E57</f>
        <v>0</v>
      </c>
      <c r="F23" s="45">
        <f>F24+F25+F26+F27</f>
        <v>0</v>
      </c>
      <c r="G23" s="45">
        <f t="shared" ref="G23:M23" si="11">G24+G25+G26+G27</f>
        <v>0</v>
      </c>
      <c r="H23" s="45">
        <f t="shared" si="11"/>
        <v>26000</v>
      </c>
      <c r="I23" s="45">
        <f t="shared" si="11"/>
        <v>0</v>
      </c>
      <c r="J23" s="45">
        <f t="shared" si="11"/>
        <v>0</v>
      </c>
      <c r="K23" s="45">
        <f t="shared" si="11"/>
        <v>0</v>
      </c>
      <c r="L23" s="45">
        <f t="shared" si="11"/>
        <v>0</v>
      </c>
      <c r="M23" s="45">
        <f t="shared" si="11"/>
        <v>0</v>
      </c>
      <c r="N23" s="46"/>
      <c r="O23" s="49">
        <f>F23+G23+H23+I23+J23+K23+L23+M23</f>
        <v>26000</v>
      </c>
    </row>
    <row r="24" spans="2:15" ht="21.75" customHeight="1" thickBot="1">
      <c r="B24" s="17"/>
      <c r="C24" s="28" t="s">
        <v>7</v>
      </c>
      <c r="D24" s="57" t="s">
        <v>11</v>
      </c>
      <c r="E24" s="31">
        <f t="shared" ref="E24:J24" si="12">E67+E82+E89+E96</f>
        <v>0</v>
      </c>
      <c r="F24" s="31">
        <f t="shared" si="12"/>
        <v>0</v>
      </c>
      <c r="G24" s="31">
        <f t="shared" si="12"/>
        <v>0</v>
      </c>
      <c r="H24" s="31">
        <v>26000</v>
      </c>
      <c r="I24" s="31">
        <f t="shared" si="12"/>
        <v>0</v>
      </c>
      <c r="J24" s="31">
        <f t="shared" si="12"/>
        <v>0</v>
      </c>
      <c r="K24" s="31">
        <f t="shared" ref="K24:M24" si="13">K67+K82+K89+K96</f>
        <v>0</v>
      </c>
      <c r="L24" s="31">
        <f t="shared" si="13"/>
        <v>0</v>
      </c>
      <c r="M24" s="31">
        <f t="shared" si="13"/>
        <v>0</v>
      </c>
      <c r="N24" s="16"/>
      <c r="O24" s="40">
        <f t="shared" ref="O24:O27" si="14">E24+F24+G24+H24+I24+J24</f>
        <v>26000</v>
      </c>
    </row>
    <row r="25" spans="2:15" ht="30.75" customHeight="1" thickBot="1">
      <c r="B25" s="17"/>
      <c r="C25" s="28" t="s">
        <v>5</v>
      </c>
      <c r="D25" s="57" t="s">
        <v>11</v>
      </c>
      <c r="E25" s="31">
        <f t="shared" ref="E25" si="15">E68+E83+E90+E97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16"/>
      <c r="O25" s="40">
        <f>F25+G25+H25+I25+J25+K25+L25+M25</f>
        <v>0</v>
      </c>
    </row>
    <row r="26" spans="2:15" ht="22.5" customHeight="1" thickBot="1">
      <c r="B26" s="17"/>
      <c r="C26" s="28" t="s">
        <v>8</v>
      </c>
      <c r="D26" s="57" t="s">
        <v>11</v>
      </c>
      <c r="E26" s="31">
        <f t="shared" ref="E26" si="16">E69+E84+E91+E98</f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16"/>
      <c r="O26" s="40">
        <f>E26+F26+G26+H26+I26+J26+K26+L26+M26</f>
        <v>0</v>
      </c>
    </row>
    <row r="27" spans="2:15" ht="20.25" customHeight="1" thickBot="1">
      <c r="B27" s="17"/>
      <c r="C27" s="28" t="s">
        <v>6</v>
      </c>
      <c r="D27" s="30" t="s">
        <v>11</v>
      </c>
      <c r="E27" s="31">
        <f t="shared" ref="E27:J27" si="17">E70+E85+E92+E99</f>
        <v>0</v>
      </c>
      <c r="F27" s="31">
        <f t="shared" si="17"/>
        <v>0</v>
      </c>
      <c r="G27" s="31">
        <f t="shared" si="17"/>
        <v>0</v>
      </c>
      <c r="H27" s="31">
        <f t="shared" si="17"/>
        <v>0</v>
      </c>
      <c r="I27" s="31">
        <f t="shared" si="17"/>
        <v>0</v>
      </c>
      <c r="J27" s="31">
        <f t="shared" si="17"/>
        <v>0</v>
      </c>
      <c r="K27" s="31">
        <f t="shared" ref="K27:M27" si="18">K70+K85+K92+K99</f>
        <v>0</v>
      </c>
      <c r="L27" s="31">
        <f t="shared" si="18"/>
        <v>0</v>
      </c>
      <c r="M27" s="31">
        <f t="shared" si="18"/>
        <v>0</v>
      </c>
      <c r="N27" s="16"/>
      <c r="O27" s="40">
        <f t="shared" si="14"/>
        <v>0</v>
      </c>
    </row>
    <row r="28" spans="2:15" ht="71.25" hidden="1" customHeight="1" thickBot="1">
      <c r="B28" s="41" t="s">
        <v>25</v>
      </c>
      <c r="C28" s="42" t="s">
        <v>35</v>
      </c>
      <c r="D28" s="80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2"/>
    </row>
    <row r="29" spans="2:15" ht="39" hidden="1" customHeight="1" thickBot="1">
      <c r="B29" s="43" t="s">
        <v>26</v>
      </c>
      <c r="C29" s="44" t="s">
        <v>19</v>
      </c>
      <c r="D29" s="38"/>
      <c r="E29" s="45">
        <f>E56+E57+E58+E59</f>
        <v>0</v>
      </c>
      <c r="F29" s="45">
        <f>F30+F31+F32+F33</f>
        <v>0</v>
      </c>
      <c r="G29" s="45">
        <f t="shared" ref="G29:M29" si="19">G30+G31+G32+G33</f>
        <v>0</v>
      </c>
      <c r="H29" s="45">
        <f t="shared" si="19"/>
        <v>0</v>
      </c>
      <c r="I29" s="45">
        <f t="shared" si="19"/>
        <v>0</v>
      </c>
      <c r="J29" s="45">
        <f t="shared" si="19"/>
        <v>0</v>
      </c>
      <c r="K29" s="45">
        <f t="shared" si="19"/>
        <v>0</v>
      </c>
      <c r="L29" s="45">
        <f t="shared" si="19"/>
        <v>0</v>
      </c>
      <c r="M29" s="45">
        <f t="shared" si="19"/>
        <v>0</v>
      </c>
      <c r="N29" s="46"/>
      <c r="O29" s="49">
        <f>E29+F29+G29+H29+I29+J29+K29+L29+M29</f>
        <v>0</v>
      </c>
    </row>
    <row r="30" spans="2:15" ht="39" hidden="1" customHeight="1" thickBot="1">
      <c r="B30" s="17"/>
      <c r="C30" s="28" t="s">
        <v>7</v>
      </c>
      <c r="D30" s="59" t="s">
        <v>11</v>
      </c>
      <c r="E30" s="31">
        <f t="shared" ref="E30:M30" si="20">E73+E88+E95+E102</f>
        <v>0</v>
      </c>
      <c r="F30" s="31">
        <f t="shared" si="20"/>
        <v>0</v>
      </c>
      <c r="G30" s="31">
        <f t="shared" si="20"/>
        <v>0</v>
      </c>
      <c r="H30" s="31">
        <f t="shared" si="20"/>
        <v>0</v>
      </c>
      <c r="I30" s="31">
        <f t="shared" si="20"/>
        <v>0</v>
      </c>
      <c r="J30" s="31">
        <f t="shared" si="20"/>
        <v>0</v>
      </c>
      <c r="K30" s="31">
        <f t="shared" si="20"/>
        <v>0</v>
      </c>
      <c r="L30" s="31">
        <f t="shared" si="20"/>
        <v>0</v>
      </c>
      <c r="M30" s="31">
        <f t="shared" si="20"/>
        <v>0</v>
      </c>
      <c r="N30" s="16"/>
      <c r="O30" s="40">
        <f t="shared" ref="O30" si="21">E30+F30+G30+H30+I30+J30</f>
        <v>0</v>
      </c>
    </row>
    <row r="31" spans="2:15" ht="39" hidden="1" customHeight="1" thickBot="1">
      <c r="B31" s="17"/>
      <c r="C31" s="28" t="s">
        <v>5</v>
      </c>
      <c r="D31" s="59" t="s">
        <v>11</v>
      </c>
      <c r="E31" s="31">
        <f t="shared" ref="E31:E32" si="22">E74+E89+E96+E103</f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16"/>
      <c r="O31" s="40">
        <f>E31+F31+G31+H31+I31+J31+K31+L31+M31</f>
        <v>0</v>
      </c>
    </row>
    <row r="32" spans="2:15" ht="21.75" hidden="1" customHeight="1" thickBot="1">
      <c r="B32" s="17"/>
      <c r="C32" s="28" t="s">
        <v>8</v>
      </c>
      <c r="D32" s="59" t="s">
        <v>11</v>
      </c>
      <c r="E32" s="31">
        <f t="shared" si="22"/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16"/>
      <c r="O32" s="40">
        <f>E32+F32+G32+H32+I32+J32+K32+L32+M32</f>
        <v>0</v>
      </c>
    </row>
    <row r="33" spans="2:15" ht="21" hidden="1" customHeight="1" thickBot="1">
      <c r="B33" s="17"/>
      <c r="C33" s="28" t="s">
        <v>6</v>
      </c>
      <c r="D33" s="30" t="s">
        <v>11</v>
      </c>
      <c r="E33" s="31">
        <f t="shared" ref="E33:M33" si="23">E76+E91+E98+E105</f>
        <v>0</v>
      </c>
      <c r="F33" s="31">
        <f t="shared" si="23"/>
        <v>0</v>
      </c>
      <c r="G33" s="31">
        <f t="shared" si="23"/>
        <v>0</v>
      </c>
      <c r="H33" s="31">
        <f t="shared" si="23"/>
        <v>0</v>
      </c>
      <c r="I33" s="31">
        <f t="shared" si="23"/>
        <v>0</v>
      </c>
      <c r="J33" s="31">
        <f t="shared" si="23"/>
        <v>0</v>
      </c>
      <c r="K33" s="31">
        <f t="shared" si="23"/>
        <v>0</v>
      </c>
      <c r="L33" s="31">
        <f t="shared" si="23"/>
        <v>0</v>
      </c>
      <c r="M33" s="31">
        <f t="shared" si="23"/>
        <v>0</v>
      </c>
      <c r="N33" s="16"/>
      <c r="O33" s="40">
        <f t="shared" ref="O33" si="24">E33+F33+G33+H33+I33+J33</f>
        <v>0</v>
      </c>
    </row>
    <row r="34" spans="2:15" ht="73.5" hidden="1" customHeight="1" thickBot="1">
      <c r="B34" s="41" t="s">
        <v>27</v>
      </c>
      <c r="C34" s="42" t="s">
        <v>35</v>
      </c>
      <c r="D34" s="80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2"/>
    </row>
    <row r="35" spans="2:15" ht="36" hidden="1" customHeight="1" thickBot="1">
      <c r="B35" s="43" t="s">
        <v>28</v>
      </c>
      <c r="C35" s="44" t="s">
        <v>19</v>
      </c>
      <c r="D35" s="38"/>
      <c r="E35" s="45">
        <f>E54+E55+E60+E61</f>
        <v>0</v>
      </c>
      <c r="F35" s="45">
        <f>F36+F37+F38+F39</f>
        <v>0</v>
      </c>
      <c r="G35" s="45">
        <f t="shared" ref="G35:M35" si="25">G36+G37+G38+G39</f>
        <v>0</v>
      </c>
      <c r="H35" s="45">
        <f t="shared" si="25"/>
        <v>0</v>
      </c>
      <c r="I35" s="45">
        <f t="shared" si="25"/>
        <v>0</v>
      </c>
      <c r="J35" s="45">
        <f t="shared" si="25"/>
        <v>0</v>
      </c>
      <c r="K35" s="45">
        <f t="shared" si="25"/>
        <v>0</v>
      </c>
      <c r="L35" s="45">
        <f t="shared" si="25"/>
        <v>0</v>
      </c>
      <c r="M35" s="45">
        <f t="shared" si="25"/>
        <v>0</v>
      </c>
      <c r="N35" s="46"/>
      <c r="O35" s="49">
        <f>E35+F35+G35+H35+I35+J35+K35+L35+M35</f>
        <v>0</v>
      </c>
    </row>
    <row r="36" spans="2:15" ht="28.5" hidden="1" customHeight="1" thickBot="1">
      <c r="B36" s="17"/>
      <c r="C36" s="28" t="s">
        <v>7</v>
      </c>
      <c r="D36" s="59" t="s">
        <v>11</v>
      </c>
      <c r="E36" s="31">
        <f t="shared" ref="E36:M36" si="26">E75+E90+E97+E104</f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31">
        <f t="shared" si="26"/>
        <v>0</v>
      </c>
      <c r="L36" s="31">
        <f t="shared" si="26"/>
        <v>0</v>
      </c>
      <c r="M36" s="31">
        <f t="shared" si="26"/>
        <v>0</v>
      </c>
      <c r="N36" s="16"/>
      <c r="O36" s="40">
        <f t="shared" ref="O36" si="27">E36+F36+G36+H36+I36+J36</f>
        <v>0</v>
      </c>
    </row>
    <row r="37" spans="2:15" ht="38.25" hidden="1" customHeight="1" thickBot="1">
      <c r="B37" s="17"/>
      <c r="C37" s="28" t="s">
        <v>5</v>
      </c>
      <c r="D37" s="59" t="s">
        <v>11</v>
      </c>
      <c r="E37" s="31">
        <f t="shared" ref="E37" si="28">E76+E91+E98+E105</f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16"/>
      <c r="O37" s="40">
        <f>E37+F37+G37+H37+I37+J37+K37+L37+M37</f>
        <v>0</v>
      </c>
    </row>
    <row r="38" spans="2:15" ht="26.25" hidden="1" customHeight="1" thickBot="1">
      <c r="B38" s="17"/>
      <c r="C38" s="28" t="s">
        <v>8</v>
      </c>
      <c r="D38" s="59" t="s">
        <v>11</v>
      </c>
      <c r="E38" s="31">
        <f t="shared" ref="E38" si="29">E77+E92+E99+E106</f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6</v>
      </c>
      <c r="D39" s="30" t="s">
        <v>11</v>
      </c>
      <c r="E39" s="31">
        <f t="shared" ref="E39:M39" si="30">E82+E97+E104+E111</f>
        <v>0</v>
      </c>
      <c r="F39" s="31">
        <f t="shared" si="30"/>
        <v>0</v>
      </c>
      <c r="G39" s="31">
        <f t="shared" si="30"/>
        <v>0</v>
      </c>
      <c r="H39" s="31">
        <f t="shared" si="30"/>
        <v>0</v>
      </c>
      <c r="I39" s="31">
        <f t="shared" si="30"/>
        <v>0</v>
      </c>
      <c r="J39" s="31">
        <f t="shared" si="30"/>
        <v>0</v>
      </c>
      <c r="K39" s="31">
        <f t="shared" si="30"/>
        <v>0</v>
      </c>
      <c r="L39" s="31">
        <f t="shared" si="30"/>
        <v>0</v>
      </c>
      <c r="M39" s="31">
        <f t="shared" si="30"/>
        <v>0</v>
      </c>
      <c r="N39" s="16"/>
      <c r="O39" s="40">
        <f t="shared" ref="O39" si="31">E39+F39+G39+H39+I39+J39</f>
        <v>0</v>
      </c>
    </row>
    <row r="40" spans="2:15" ht="87.75" hidden="1" customHeight="1" thickBot="1">
      <c r="B40" s="41" t="s">
        <v>37</v>
      </c>
      <c r="C40" s="42" t="s">
        <v>35</v>
      </c>
      <c r="D40" s="80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2"/>
    </row>
    <row r="41" spans="2:15" ht="39" hidden="1" customHeight="1" thickBot="1">
      <c r="B41" s="43" t="s">
        <v>38</v>
      </c>
      <c r="C41" s="44" t="s">
        <v>19</v>
      </c>
      <c r="D41" s="38"/>
      <c r="E41" s="45">
        <f>E64+E65+E66+E75</f>
        <v>0</v>
      </c>
      <c r="F41" s="45">
        <f t="shared" ref="F41:M41" si="32">F64+F65+F66+F75</f>
        <v>0</v>
      </c>
      <c r="G41" s="45">
        <f t="shared" si="32"/>
        <v>0</v>
      </c>
      <c r="H41" s="45">
        <f t="shared" si="32"/>
        <v>0</v>
      </c>
      <c r="I41" s="45">
        <f t="shared" si="32"/>
        <v>0</v>
      </c>
      <c r="J41" s="45">
        <f t="shared" si="32"/>
        <v>0</v>
      </c>
      <c r="K41" s="45">
        <f t="shared" si="32"/>
        <v>0</v>
      </c>
      <c r="L41" s="45">
        <f t="shared" si="32"/>
        <v>0</v>
      </c>
      <c r="M41" s="45">
        <f t="shared" si="32"/>
        <v>0</v>
      </c>
      <c r="N41" s="46"/>
      <c r="O41" s="49">
        <f>E41+F41+G41+H41+I41+J41</f>
        <v>0</v>
      </c>
    </row>
    <row r="42" spans="2:15" ht="21.75" hidden="1" customHeight="1" thickBot="1">
      <c r="B42" s="17"/>
      <c r="C42" s="28" t="s">
        <v>7</v>
      </c>
      <c r="D42" s="59" t="s">
        <v>11</v>
      </c>
      <c r="E42" s="31">
        <f t="shared" ref="E42:M42" si="33">E81+E96+E103+E110</f>
        <v>0</v>
      </c>
      <c r="F42" s="31">
        <f t="shared" si="33"/>
        <v>0</v>
      </c>
      <c r="G42" s="31">
        <f t="shared" si="33"/>
        <v>0</v>
      </c>
      <c r="H42" s="31">
        <f t="shared" si="33"/>
        <v>0</v>
      </c>
      <c r="I42" s="31">
        <f t="shared" si="33"/>
        <v>0</v>
      </c>
      <c r="J42" s="31">
        <f t="shared" si="33"/>
        <v>0</v>
      </c>
      <c r="K42" s="31">
        <f t="shared" si="33"/>
        <v>0</v>
      </c>
      <c r="L42" s="31">
        <f t="shared" si="33"/>
        <v>0</v>
      </c>
      <c r="M42" s="31">
        <f t="shared" si="33"/>
        <v>0</v>
      </c>
      <c r="N42" s="16"/>
      <c r="O42" s="40">
        <f t="shared" ref="O42:O43" si="34">E42+F42+G42+H42+I42+J42</f>
        <v>0</v>
      </c>
    </row>
    <row r="43" spans="2:15" ht="39" hidden="1" customHeight="1" thickBot="1">
      <c r="B43" s="17"/>
      <c r="C43" s="28" t="s">
        <v>5</v>
      </c>
      <c r="D43" s="59" t="s">
        <v>11</v>
      </c>
      <c r="E43" s="31">
        <f t="shared" ref="E43:M43" si="35">E82+E97+E104+E111</f>
        <v>0</v>
      </c>
      <c r="F43" s="31">
        <f t="shared" si="35"/>
        <v>0</v>
      </c>
      <c r="G43" s="31">
        <f t="shared" si="35"/>
        <v>0</v>
      </c>
      <c r="H43" s="31">
        <f t="shared" si="35"/>
        <v>0</v>
      </c>
      <c r="I43" s="31">
        <f t="shared" si="35"/>
        <v>0</v>
      </c>
      <c r="J43" s="31">
        <f t="shared" si="35"/>
        <v>0</v>
      </c>
      <c r="K43" s="31">
        <f t="shared" si="35"/>
        <v>0</v>
      </c>
      <c r="L43" s="31">
        <f t="shared" si="35"/>
        <v>0</v>
      </c>
      <c r="M43" s="31">
        <f t="shared" si="35"/>
        <v>0</v>
      </c>
      <c r="N43" s="16"/>
      <c r="O43" s="40">
        <f t="shared" si="34"/>
        <v>0</v>
      </c>
    </row>
    <row r="44" spans="2:15" ht="24.75" hidden="1" customHeight="1" thickBot="1">
      <c r="B44" s="17"/>
      <c r="C44" s="28" t="s">
        <v>8</v>
      </c>
      <c r="D44" s="59" t="s">
        <v>11</v>
      </c>
      <c r="E44" s="31">
        <f t="shared" ref="E44" si="36">E83+E98+E105+E112</f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16"/>
      <c r="O44" s="40">
        <f>E44+F44+G44+H44+I44+J44+K44+L44+M44</f>
        <v>0</v>
      </c>
    </row>
    <row r="45" spans="2:15" ht="25.5" hidden="1" customHeight="1" thickBot="1">
      <c r="B45" s="17"/>
      <c r="C45" s="28" t="s">
        <v>6</v>
      </c>
      <c r="D45" s="30" t="s">
        <v>11</v>
      </c>
      <c r="E45" s="31">
        <f t="shared" ref="E45:M45" si="37">E84+E99+E106+E113</f>
        <v>0</v>
      </c>
      <c r="F45" s="31">
        <f t="shared" si="37"/>
        <v>0</v>
      </c>
      <c r="G45" s="31">
        <f t="shared" si="37"/>
        <v>0</v>
      </c>
      <c r="H45" s="31">
        <f t="shared" si="37"/>
        <v>0</v>
      </c>
      <c r="I45" s="31">
        <f t="shared" si="37"/>
        <v>0</v>
      </c>
      <c r="J45" s="31">
        <f t="shared" si="37"/>
        <v>0</v>
      </c>
      <c r="K45" s="31">
        <f t="shared" si="37"/>
        <v>0</v>
      </c>
      <c r="L45" s="31">
        <f t="shared" si="37"/>
        <v>0</v>
      </c>
      <c r="M45" s="31">
        <f t="shared" si="37"/>
        <v>0</v>
      </c>
      <c r="N45" s="16"/>
      <c r="O45" s="40">
        <f t="shared" ref="O45" si="38">E45+F45+G45+H45+I45+J45</f>
        <v>0</v>
      </c>
    </row>
    <row r="46" spans="2:15" ht="22.5" hidden="1" customHeight="1" thickBot="1">
      <c r="B46" s="41"/>
      <c r="C46" s="42" t="s">
        <v>35</v>
      </c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2"/>
    </row>
    <row r="47" spans="2:15" ht="39" hidden="1" customHeight="1">
      <c r="B47" s="43"/>
      <c r="C47" s="44" t="s">
        <v>19</v>
      </c>
      <c r="D47" s="38"/>
      <c r="E47" s="45">
        <f t="shared" ref="E47:M47" si="39">E76+E77+E78+E79</f>
        <v>0</v>
      </c>
      <c r="F47" s="45">
        <f t="shared" si="39"/>
        <v>0</v>
      </c>
      <c r="G47" s="45">
        <f t="shared" si="39"/>
        <v>0</v>
      </c>
      <c r="H47" s="45">
        <f t="shared" si="39"/>
        <v>0</v>
      </c>
      <c r="I47" s="45">
        <f t="shared" si="39"/>
        <v>0</v>
      </c>
      <c r="J47" s="45">
        <f t="shared" si="39"/>
        <v>0</v>
      </c>
      <c r="K47" s="45">
        <f t="shared" si="39"/>
        <v>0</v>
      </c>
      <c r="L47" s="45">
        <f t="shared" si="39"/>
        <v>0</v>
      </c>
      <c r="M47" s="45">
        <f t="shared" si="39"/>
        <v>0</v>
      </c>
      <c r="N47" s="46"/>
      <c r="O47" s="49">
        <f>E47+F47+G47+H47+I47+J47</f>
        <v>0</v>
      </c>
    </row>
    <row r="48" spans="2:15" ht="39" hidden="1" customHeight="1" thickBot="1">
      <c r="B48" s="41" t="s">
        <v>39</v>
      </c>
      <c r="C48" s="42" t="s">
        <v>35</v>
      </c>
      <c r="D48" s="80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2"/>
    </row>
    <row r="49" spans="2:15" ht="39" hidden="1" customHeight="1">
      <c r="B49" s="43" t="s">
        <v>40</v>
      </c>
      <c r="C49" s="44" t="s">
        <v>19</v>
      </c>
      <c r="D49" s="30"/>
      <c r="E49" s="45">
        <f t="shared" ref="E49:J49" si="40">E78+E79+E80+E81</f>
        <v>0</v>
      </c>
      <c r="F49" s="45">
        <f t="shared" si="40"/>
        <v>0</v>
      </c>
      <c r="G49" s="45">
        <f t="shared" si="40"/>
        <v>0</v>
      </c>
      <c r="H49" s="45">
        <f t="shared" si="40"/>
        <v>0</v>
      </c>
      <c r="I49" s="45">
        <f t="shared" si="40"/>
        <v>0</v>
      </c>
      <c r="J49" s="45">
        <f t="shared" si="40"/>
        <v>0</v>
      </c>
      <c r="K49" s="46"/>
      <c r="L49" s="46"/>
      <c r="M49" s="44"/>
      <c r="N49" s="46"/>
      <c r="O49" s="49">
        <f>E49+F49+G49+H49+I49+J49</f>
        <v>0</v>
      </c>
    </row>
    <row r="50" spans="2:15" ht="39" hidden="1" customHeight="1" thickBot="1">
      <c r="B50" s="41" t="s">
        <v>41</v>
      </c>
      <c r="C50" s="42" t="s">
        <v>35</v>
      </c>
      <c r="D50" s="80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2"/>
    </row>
    <row r="51" spans="2:15" ht="39" hidden="1" customHeight="1">
      <c r="B51" s="43" t="s">
        <v>42</v>
      </c>
      <c r="C51" s="44" t="s">
        <v>19</v>
      </c>
      <c r="D51" s="30"/>
      <c r="E51" s="45">
        <f t="shared" ref="E51:J51" si="41">E80+E81+E82+E83</f>
        <v>0</v>
      </c>
      <c r="F51" s="45">
        <f t="shared" si="41"/>
        <v>0</v>
      </c>
      <c r="G51" s="45">
        <f t="shared" si="41"/>
        <v>0</v>
      </c>
      <c r="H51" s="45">
        <f t="shared" si="41"/>
        <v>0</v>
      </c>
      <c r="I51" s="45">
        <f t="shared" si="41"/>
        <v>0</v>
      </c>
      <c r="J51" s="45">
        <f t="shared" si="41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48</v>
      </c>
      <c r="C52" s="42" t="s">
        <v>35</v>
      </c>
      <c r="D52" s="80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2"/>
    </row>
    <row r="53" spans="2:15" ht="39" hidden="1" customHeight="1">
      <c r="B53" s="43" t="s">
        <v>49</v>
      </c>
      <c r="C53" s="44" t="s">
        <v>19</v>
      </c>
      <c r="D53" s="30"/>
      <c r="E53" s="45">
        <f t="shared" ref="E53:J53" si="42">E80+E81+E82+E83</f>
        <v>0</v>
      </c>
      <c r="F53" s="45">
        <f t="shared" si="42"/>
        <v>0</v>
      </c>
      <c r="G53" s="45">
        <f t="shared" si="42"/>
        <v>0</v>
      </c>
      <c r="H53" s="45">
        <f t="shared" si="42"/>
        <v>0</v>
      </c>
      <c r="I53" s="45">
        <f t="shared" si="42"/>
        <v>0</v>
      </c>
      <c r="J53" s="45">
        <f t="shared" si="42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50</v>
      </c>
      <c r="C54" s="42" t="s">
        <v>35</v>
      </c>
      <c r="D54" s="80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2"/>
    </row>
    <row r="55" spans="2:15" ht="39" hidden="1" customHeight="1">
      <c r="B55" s="43" t="s">
        <v>51</v>
      </c>
      <c r="C55" s="44" t="s">
        <v>19</v>
      </c>
      <c r="D55" s="30"/>
      <c r="E55" s="45">
        <f t="shared" ref="E55:J55" si="43">E82+E83+E84+E85</f>
        <v>0</v>
      </c>
      <c r="F55" s="45">
        <f t="shared" si="43"/>
        <v>0</v>
      </c>
      <c r="G55" s="45">
        <f t="shared" si="43"/>
        <v>0</v>
      </c>
      <c r="H55" s="45">
        <f t="shared" si="43"/>
        <v>0</v>
      </c>
      <c r="I55" s="45">
        <f t="shared" si="43"/>
        <v>0</v>
      </c>
      <c r="J55" s="45">
        <f t="shared" si="43"/>
        <v>0</v>
      </c>
      <c r="K55" s="46"/>
      <c r="L55" s="46"/>
      <c r="M55" s="44"/>
      <c r="N55" s="46"/>
      <c r="O55" s="49">
        <f>E55+F55+G55+H55+I55+J55</f>
        <v>0</v>
      </c>
    </row>
    <row r="56" spans="2:15" ht="20.25" hidden="1" customHeight="1" thickBot="1">
      <c r="B56" s="15" t="s">
        <v>0</v>
      </c>
      <c r="C56" s="6" t="s">
        <v>9</v>
      </c>
      <c r="D56" s="47" t="s">
        <v>11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"/>
      <c r="L56" s="3"/>
      <c r="M56" s="6"/>
      <c r="N56" s="3"/>
      <c r="O56" s="13"/>
    </row>
    <row r="57" spans="2:15" ht="33.75" hidden="1" customHeight="1" thickBot="1">
      <c r="B57" s="15" t="s">
        <v>0</v>
      </c>
      <c r="C57" s="6" t="s">
        <v>10</v>
      </c>
      <c r="D57" s="26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1.5" hidden="1" customHeight="1" thickBot="1">
      <c r="B58" s="15" t="s">
        <v>0</v>
      </c>
      <c r="C58" s="6" t="s">
        <v>8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1.5" hidden="1" customHeight="1" thickBot="1">
      <c r="B59" s="15" t="s">
        <v>0</v>
      </c>
      <c r="C59" s="6" t="s">
        <v>6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7"/>
      <c r="N59" s="3"/>
      <c r="O59" s="13" t="s">
        <v>0</v>
      </c>
    </row>
    <row r="60" spans="2:15" ht="31.5" hidden="1" customHeight="1" thickBot="1">
      <c r="B60" s="17"/>
      <c r="C60" s="28" t="s">
        <v>7</v>
      </c>
      <c r="D60" s="57" t="s">
        <v>11</v>
      </c>
      <c r="E60" s="31">
        <f t="shared" ref="E60:J60" si="44">E93+E108+E115+E122</f>
        <v>0</v>
      </c>
      <c r="F60" s="31"/>
      <c r="G60" s="31"/>
      <c r="H60" s="31">
        <f t="shared" si="44"/>
        <v>0</v>
      </c>
      <c r="I60" s="31">
        <f t="shared" si="44"/>
        <v>0</v>
      </c>
      <c r="J60" s="31">
        <f t="shared" si="44"/>
        <v>0</v>
      </c>
      <c r="K60" s="31">
        <f t="shared" ref="K60:M60" si="45">K93+K108+K115+K122</f>
        <v>0</v>
      </c>
      <c r="L60" s="31">
        <f t="shared" si="45"/>
        <v>0</v>
      </c>
      <c r="M60" s="31">
        <f t="shared" si="45"/>
        <v>0</v>
      </c>
      <c r="N60" s="16"/>
      <c r="O60" s="40">
        <f t="shared" ref="O60:O63" si="46">E60+F60+G60+H60+I60+J60</f>
        <v>0</v>
      </c>
    </row>
    <row r="61" spans="2:15" ht="31.5" hidden="1" customHeight="1" thickBot="1">
      <c r="B61" s="17"/>
      <c r="C61" s="28" t="s">
        <v>5</v>
      </c>
      <c r="D61" s="57" t="s">
        <v>11</v>
      </c>
      <c r="E61" s="31">
        <f t="shared" ref="E61:J61" si="47">E94+E109+E116+E123</f>
        <v>0</v>
      </c>
      <c r="F61" s="31"/>
      <c r="G61" s="31"/>
      <c r="H61" s="31">
        <f t="shared" si="47"/>
        <v>0</v>
      </c>
      <c r="I61" s="31">
        <f t="shared" si="47"/>
        <v>0</v>
      </c>
      <c r="J61" s="31">
        <f t="shared" si="47"/>
        <v>0</v>
      </c>
      <c r="K61" s="31">
        <f t="shared" ref="K61:M61" si="48">K94+K109+K116+K123</f>
        <v>0</v>
      </c>
      <c r="L61" s="31">
        <f t="shared" si="48"/>
        <v>0</v>
      </c>
      <c r="M61" s="31">
        <f t="shared" si="48"/>
        <v>0</v>
      </c>
      <c r="N61" s="16"/>
      <c r="O61" s="40">
        <f t="shared" si="46"/>
        <v>0</v>
      </c>
    </row>
    <row r="62" spans="2:15" ht="31.5" hidden="1" customHeight="1" thickBot="1">
      <c r="B62" s="17"/>
      <c r="C62" s="28" t="s">
        <v>8</v>
      </c>
      <c r="D62" s="57" t="s">
        <v>11</v>
      </c>
      <c r="E62" s="31">
        <f t="shared" ref="E62" si="49">E95+E110+E117+E124</f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16"/>
      <c r="O62" s="40">
        <f>E62+F62+G62+H62+I62+J62+K62+L62+M62</f>
        <v>0</v>
      </c>
    </row>
    <row r="63" spans="2:15" ht="31.5" hidden="1" customHeight="1" thickBot="1">
      <c r="B63" s="17"/>
      <c r="C63" s="28" t="s">
        <v>6</v>
      </c>
      <c r="D63" s="30" t="s">
        <v>11</v>
      </c>
      <c r="E63" s="31">
        <f t="shared" ref="E63:J63" si="50">E96+E111+E118+E125</f>
        <v>0</v>
      </c>
      <c r="F63" s="31">
        <f t="shared" si="50"/>
        <v>0</v>
      </c>
      <c r="G63" s="31">
        <f t="shared" si="50"/>
        <v>0</v>
      </c>
      <c r="H63" s="31">
        <f t="shared" si="50"/>
        <v>0</v>
      </c>
      <c r="I63" s="31">
        <f t="shared" si="50"/>
        <v>0</v>
      </c>
      <c r="J63" s="31">
        <f t="shared" si="50"/>
        <v>0</v>
      </c>
      <c r="K63" s="31">
        <f t="shared" ref="K63:M63" si="51">K96+K111+K118+K125</f>
        <v>0</v>
      </c>
      <c r="L63" s="31">
        <f t="shared" si="51"/>
        <v>0</v>
      </c>
      <c r="M63" s="31">
        <f t="shared" si="51"/>
        <v>0</v>
      </c>
      <c r="N63" s="16"/>
      <c r="O63" s="40">
        <f t="shared" si="46"/>
        <v>0</v>
      </c>
    </row>
    <row r="64" spans="2:15" ht="22.5" hidden="1" customHeight="1" thickBot="1">
      <c r="B64" s="23">
        <v>2</v>
      </c>
      <c r="C64" s="83" t="s">
        <v>52</v>
      </c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5"/>
    </row>
    <row r="65" spans="2:15" ht="34.5" hidden="1" customHeight="1" thickBot="1">
      <c r="B65" s="23" t="s">
        <v>13</v>
      </c>
      <c r="C65" s="42" t="s">
        <v>35</v>
      </c>
      <c r="D65" s="86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8"/>
    </row>
    <row r="66" spans="2:15" ht="40.5" hidden="1" customHeight="1" thickBot="1">
      <c r="B66" s="23" t="s">
        <v>17</v>
      </c>
      <c r="C66" s="48" t="s">
        <v>19</v>
      </c>
      <c r="D66" s="30" t="s">
        <v>53</v>
      </c>
      <c r="E66" s="34">
        <f>E75+E76+E77+E78</f>
        <v>0</v>
      </c>
      <c r="F66" s="34">
        <f t="shared" ref="F66:M66" si="52">F75+F76+F77+F78</f>
        <v>0</v>
      </c>
      <c r="G66" s="34">
        <f t="shared" si="52"/>
        <v>0</v>
      </c>
      <c r="H66" s="34">
        <f t="shared" si="52"/>
        <v>0</v>
      </c>
      <c r="I66" s="34">
        <f t="shared" si="52"/>
        <v>0</v>
      </c>
      <c r="J66" s="34">
        <f t="shared" si="52"/>
        <v>0</v>
      </c>
      <c r="K66" s="34">
        <f t="shared" si="52"/>
        <v>0</v>
      </c>
      <c r="L66" s="34">
        <f t="shared" si="52"/>
        <v>0</v>
      </c>
      <c r="M66" s="34">
        <f t="shared" si="52"/>
        <v>0</v>
      </c>
      <c r="N66" s="35"/>
      <c r="O66" s="49">
        <f>E66+F66+G66+H66+I66+J66</f>
        <v>0</v>
      </c>
    </row>
    <row r="67" spans="2:15" ht="54.75" hidden="1" customHeight="1" thickBot="1">
      <c r="B67" s="23" t="s">
        <v>22</v>
      </c>
      <c r="C67" s="42" t="s">
        <v>35</v>
      </c>
      <c r="D67" s="86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8"/>
    </row>
    <row r="68" spans="2:15" ht="40.5" hidden="1" customHeight="1" thickBot="1">
      <c r="B68" s="23" t="s">
        <v>43</v>
      </c>
      <c r="C68" s="48" t="s">
        <v>19</v>
      </c>
      <c r="D68" s="30"/>
      <c r="E68" s="34">
        <f t="shared" ref="E68:J68" si="53">E77+E78+E79+E80</f>
        <v>0</v>
      </c>
      <c r="F68" s="34">
        <f t="shared" si="53"/>
        <v>0</v>
      </c>
      <c r="G68" s="34">
        <f t="shared" si="53"/>
        <v>0</v>
      </c>
      <c r="H68" s="34">
        <f t="shared" si="53"/>
        <v>0</v>
      </c>
      <c r="I68" s="34">
        <f t="shared" si="53"/>
        <v>0</v>
      </c>
      <c r="J68" s="34">
        <f t="shared" si="53"/>
        <v>0</v>
      </c>
      <c r="K68" s="35"/>
      <c r="L68" s="35"/>
      <c r="M68" s="36"/>
      <c r="N68" s="35"/>
      <c r="O68" s="49">
        <f>E68+F68+G68+H68+I68+J68</f>
        <v>0</v>
      </c>
    </row>
    <row r="69" spans="2:15" ht="38.25" hidden="1" customHeight="1" thickBot="1">
      <c r="B69" s="23" t="s">
        <v>23</v>
      </c>
      <c r="C69" s="42" t="s">
        <v>35</v>
      </c>
      <c r="D69" s="86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8"/>
    </row>
    <row r="70" spans="2:15" ht="40.5" hidden="1" customHeight="1" thickBot="1">
      <c r="B70" s="23" t="s">
        <v>44</v>
      </c>
      <c r="C70" s="48" t="s">
        <v>19</v>
      </c>
      <c r="D70" s="30"/>
      <c r="E70" s="34">
        <f t="shared" ref="E70:J70" si="54">E79+E80+E81+E82</f>
        <v>0</v>
      </c>
      <c r="F70" s="34">
        <f t="shared" si="54"/>
        <v>0</v>
      </c>
      <c r="G70" s="34">
        <f t="shared" si="54"/>
        <v>0</v>
      </c>
      <c r="H70" s="34">
        <f t="shared" si="54"/>
        <v>0</v>
      </c>
      <c r="I70" s="34">
        <f t="shared" si="54"/>
        <v>0</v>
      </c>
      <c r="J70" s="34">
        <f t="shared" si="54"/>
        <v>0</v>
      </c>
      <c r="K70" s="35"/>
      <c r="L70" s="35"/>
      <c r="M70" s="36"/>
      <c r="N70" s="35"/>
      <c r="O70" s="49">
        <f>E70+F70+G70+H70+I70+J70</f>
        <v>0</v>
      </c>
    </row>
    <row r="71" spans="2:15" ht="53.25" hidden="1" customHeight="1" thickBot="1">
      <c r="B71" s="23" t="s">
        <v>24</v>
      </c>
      <c r="C71" s="42" t="s">
        <v>35</v>
      </c>
      <c r="D71" s="86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8"/>
    </row>
    <row r="72" spans="2:15" ht="40.5" hidden="1" customHeight="1">
      <c r="B72" s="50" t="s">
        <v>45</v>
      </c>
      <c r="C72" s="54" t="s">
        <v>19</v>
      </c>
      <c r="D72" s="30"/>
      <c r="E72" s="52">
        <f t="shared" ref="E72:J72" si="55">E81+E82+E83+E84</f>
        <v>0</v>
      </c>
      <c r="F72" s="52">
        <f t="shared" si="55"/>
        <v>0</v>
      </c>
      <c r="G72" s="52">
        <f t="shared" si="55"/>
        <v>0</v>
      </c>
      <c r="H72" s="52">
        <f t="shared" si="55"/>
        <v>0</v>
      </c>
      <c r="I72" s="52">
        <f t="shared" si="55"/>
        <v>0</v>
      </c>
      <c r="J72" s="52">
        <f t="shared" si="55"/>
        <v>0</v>
      </c>
      <c r="K72" s="55"/>
      <c r="L72" s="55"/>
      <c r="M72" s="56"/>
      <c r="N72" s="55"/>
      <c r="O72" s="49">
        <f>E72+F72+G72+H72+I72+J72</f>
        <v>0</v>
      </c>
    </row>
    <row r="73" spans="2:15" ht="74.25" hidden="1" customHeight="1" thickBot="1">
      <c r="B73" s="23" t="s">
        <v>46</v>
      </c>
      <c r="C73" s="33" t="s">
        <v>35</v>
      </c>
      <c r="D73" s="91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3"/>
    </row>
    <row r="74" spans="2:15" ht="40.5" hidden="1" customHeight="1" thickBot="1">
      <c r="B74" s="23" t="s">
        <v>47</v>
      </c>
      <c r="C74" s="48" t="s">
        <v>19</v>
      </c>
      <c r="D74" s="27"/>
      <c r="E74" s="34">
        <f t="shared" ref="E74:J74" si="56">E83+E84+E85+E86</f>
        <v>0</v>
      </c>
      <c r="F74" s="34">
        <f t="shared" si="56"/>
        <v>0</v>
      </c>
      <c r="G74" s="34">
        <f t="shared" si="56"/>
        <v>0</v>
      </c>
      <c r="H74" s="34">
        <f t="shared" si="56"/>
        <v>0</v>
      </c>
      <c r="I74" s="34">
        <f t="shared" si="56"/>
        <v>0</v>
      </c>
      <c r="J74" s="34">
        <f t="shared" si="56"/>
        <v>0</v>
      </c>
      <c r="K74" s="35"/>
      <c r="L74" s="35"/>
      <c r="M74" s="36"/>
      <c r="N74" s="35"/>
      <c r="O74" s="49">
        <f>E74+F74+G74+H74+I74+J74</f>
        <v>0</v>
      </c>
    </row>
    <row r="75" spans="2:15" ht="33" hidden="1" customHeight="1" thickBot="1">
      <c r="B75" s="15" t="s">
        <v>0</v>
      </c>
      <c r="C75" s="6" t="s">
        <v>9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 t="s">
        <v>0</v>
      </c>
    </row>
    <row r="76" spans="2:15" ht="32.25" hidden="1" thickBot="1">
      <c r="B76" s="15" t="s">
        <v>0</v>
      </c>
      <c r="C76" s="6" t="s">
        <v>10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/>
    </row>
    <row r="77" spans="2:15" ht="24.75" hidden="1" customHeight="1" thickBot="1">
      <c r="B77" s="15" t="s">
        <v>0</v>
      </c>
      <c r="C77" s="6" t="s">
        <v>8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 t="s">
        <v>0</v>
      </c>
    </row>
    <row r="78" spans="2:15" ht="24.75" hidden="1" customHeight="1" thickBot="1">
      <c r="B78" s="15" t="s">
        <v>0</v>
      </c>
      <c r="C78" s="6" t="s">
        <v>6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5.5" hidden="1" customHeight="1" thickBot="1">
      <c r="B79" s="21">
        <v>3</v>
      </c>
      <c r="C79" s="83" t="s">
        <v>33</v>
      </c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90"/>
    </row>
    <row r="80" spans="2:15" ht="20.25" hidden="1" customHeight="1" thickBot="1">
      <c r="B80" s="23" t="s">
        <v>20</v>
      </c>
      <c r="C80" s="33" t="s">
        <v>30</v>
      </c>
      <c r="D80" s="86" t="s">
        <v>29</v>
      </c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5"/>
    </row>
    <row r="81" spans="2:15" ht="33.75" hidden="1" customHeight="1" thickBot="1">
      <c r="B81" s="23" t="s">
        <v>21</v>
      </c>
      <c r="C81" s="6" t="s">
        <v>19</v>
      </c>
      <c r="D81" s="37" t="s">
        <v>31</v>
      </c>
      <c r="E81" s="34">
        <f>E82+E83+E84+E85</f>
        <v>0</v>
      </c>
      <c r="F81" s="34">
        <f t="shared" ref="F81" si="57">F82+F83+F84+F85</f>
        <v>0</v>
      </c>
      <c r="G81" s="34">
        <f t="shared" ref="G81" si="58">G82+G83+G84+G85</f>
        <v>0</v>
      </c>
      <c r="H81" s="34">
        <f t="shared" ref="H81" si="59">H82+H83+H84+H85</f>
        <v>0</v>
      </c>
      <c r="I81" s="34">
        <f t="shared" ref="I81" si="60">I82+I83+I84+I85</f>
        <v>0</v>
      </c>
      <c r="J81" s="34">
        <f t="shared" ref="J81" si="61">J82+J83+J84+J85</f>
        <v>0</v>
      </c>
      <c r="K81" s="16"/>
      <c r="L81" s="16"/>
      <c r="M81" s="6"/>
      <c r="N81" s="16"/>
      <c r="O81" s="13"/>
    </row>
    <row r="82" spans="2:15" ht="23.25" hidden="1" customHeight="1" thickBot="1">
      <c r="B82" s="15"/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/>
    </row>
    <row r="83" spans="2:15" ht="31.5" hidden="1" customHeight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 t="s">
        <v>0</v>
      </c>
    </row>
    <row r="84" spans="2:15" ht="28.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5.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38.25" hidden="1" customHeight="1" thickBot="1">
      <c r="B86" s="21">
        <v>3</v>
      </c>
      <c r="C86" s="83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5"/>
    </row>
    <row r="87" spans="2:15" ht="21" hidden="1" customHeight="1" thickBot="1">
      <c r="B87" s="23" t="s">
        <v>20</v>
      </c>
      <c r="C87" s="33" t="s">
        <v>30</v>
      </c>
      <c r="D87" s="80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8"/>
    </row>
    <row r="88" spans="2:15" ht="41.25" hidden="1" customHeight="1">
      <c r="B88" s="50" t="s">
        <v>21</v>
      </c>
      <c r="C88" s="51" t="s">
        <v>19</v>
      </c>
      <c r="D88" s="30"/>
      <c r="E88" s="52">
        <f>E89+E90+E91+E92</f>
        <v>0</v>
      </c>
      <c r="F88" s="52">
        <f t="shared" ref="F88" si="62">F89+F90+F91+F92</f>
        <v>0</v>
      </c>
      <c r="G88" s="52">
        <f t="shared" ref="G88" si="63">G89+G90+G91+G92</f>
        <v>0</v>
      </c>
      <c r="H88" s="52">
        <f t="shared" ref="H88" si="64">H89+H90+H91+H92</f>
        <v>0</v>
      </c>
      <c r="I88" s="52">
        <f t="shared" ref="I88" si="65">I89+I90+I91+I92</f>
        <v>0</v>
      </c>
      <c r="J88" s="52">
        <f t="shared" ref="J88" si="66">J89+J90+J91+J92</f>
        <v>0</v>
      </c>
      <c r="K88" s="53"/>
      <c r="L88" s="53"/>
      <c r="M88" s="51"/>
      <c r="N88" s="53"/>
      <c r="O88" s="49">
        <f>E88+F88+G88+H88+I88+J88</f>
        <v>0</v>
      </c>
    </row>
    <row r="89" spans="2:15" ht="33.75" hidden="1" customHeight="1" thickBot="1">
      <c r="B89" s="15"/>
      <c r="C89" s="6" t="s">
        <v>9</v>
      </c>
      <c r="D89" s="47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5.2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27" hidden="1" customHeight="1" thickBot="1">
      <c r="B91" s="20" t="s">
        <v>0</v>
      </c>
      <c r="C91" s="5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2"/>
      <c r="L91" s="2"/>
      <c r="M91" s="5"/>
      <c r="N91" s="2"/>
      <c r="O91" s="14" t="s">
        <v>0</v>
      </c>
    </row>
    <row r="92" spans="2:15" ht="16.5" hidden="1" thickBot="1">
      <c r="B92" s="12"/>
      <c r="C92" s="9" t="s">
        <v>6</v>
      </c>
      <c r="D92" s="29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12"/>
      <c r="L92" s="11"/>
      <c r="M92" s="12"/>
      <c r="N92" s="11"/>
      <c r="O92" s="12"/>
    </row>
  </sheetData>
  <mergeCells count="39">
    <mergeCell ref="D80:O80"/>
    <mergeCell ref="C86:O86"/>
    <mergeCell ref="D87:O87"/>
    <mergeCell ref="D22:O22"/>
    <mergeCell ref="D52:O52"/>
    <mergeCell ref="C15:O15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6:O16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K1:O1"/>
    <mergeCell ref="K2:O2"/>
    <mergeCell ref="O7:O8"/>
    <mergeCell ref="C6:C8"/>
    <mergeCell ref="E6:O6"/>
    <mergeCell ref="E7:E8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2026-07-28T06:50:45Z</dcterms:modified>
</cp:coreProperties>
</file>